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N17"/>
  <c r="E17"/>
  <c r="O17"/>
  <c r="F17"/>
  <c r="P17"/>
  <c r="D17"/>
  <c r="N32"/>
  <c r="E32"/>
  <c r="O32"/>
  <c r="F32"/>
  <c r="P32"/>
  <c r="D32"/>
  <c r="H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R39" s="1"/>
  <c r="N12"/>
  <c r="E12"/>
  <c r="O12"/>
  <c r="F12"/>
  <c r="P12"/>
  <c r="H12"/>
  <c r="D12"/>
  <c r="I31"/>
  <c r="S31" s="1"/>
  <c r="G39"/>
  <c r="H27"/>
  <c r="I26" s="1"/>
  <c r="S26" s="1"/>
  <c r="H22"/>
  <c r="I21" s="1"/>
  <c r="S21" s="1"/>
  <c r="H37"/>
  <c r="I36" s="1"/>
  <c r="S3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<sst xmlns="http://schemas.openxmlformats.org/spreadsheetml/2006/main" count="116" uniqueCount="74">
  <si>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</si>
  <si>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</si>
  <si>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</si>
  <si>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Spartak Přerov</t>
  </si>
  <si>
    <t>Datum:  </t>
  </si>
  <si>
    <t>9.3.2024</t>
  </si>
  <si>
    <t>Domácí</t>
  </si>
  <si>
    <t>TJ Spartak Přerov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</si>
  <si>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</si>
  <si>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</si>
  <si>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</si>
  <si>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</si>
  <si>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</si>
  <si>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</si>
  <si>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</si>
  <si>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</si>
  <si>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</si>
  <si>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</si>
  <si>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</si>
  <si>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</si>
  <si>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</si>
  <si>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Daňa</t>
  </si>
  <si>
    <t>Wolf</t>
  </si>
  <si>
    <t>Libor</t>
  </si>
  <si>
    <t>Petr</t>
  </si>
  <si>
    <t>Loučka</t>
  </si>
  <si>
    <t>Markus</t>
  </si>
  <si>
    <t>Michal</t>
  </si>
  <si>
    <t>Venclík</t>
  </si>
  <si>
    <t>Slanina</t>
  </si>
  <si>
    <t>Vojtěch</t>
  </si>
  <si>
    <t>Luděk</t>
  </si>
  <si>
    <t>Bělíček</t>
  </si>
  <si>
    <t>Jahn</t>
  </si>
  <si>
    <t>Vlastimil</t>
  </si>
  <si>
    <t>Milan</t>
  </si>
  <si>
    <t>Kanda</t>
  </si>
  <si>
    <t>Valíček</t>
  </si>
  <si>
    <t>Tomáš</t>
  </si>
  <si>
    <t>Mánek</t>
  </si>
  <si>
    <t>Bracek</t>
  </si>
  <si>
    <t>Vladimír</t>
  </si>
  <si>
    <t>Celkový výkon družstva  </t>
  </si>
  <si>
    <t>Vedoucí družstva         Jméno:</t>
  </si>
  <si>
    <t>Jiří Kohoutek</t>
  </si>
  <si>
    <t>Bodový zisk</t>
  </si>
  <si>
    <t>Michal Blažek</t>
  </si>
  <si>
    <t>Podpis:</t>
  </si>
  <si>
    <t>Rozhodčí</t>
  </si>
  <si>
    <t>Jméno:</t>
  </si>
  <si>
    <t>Stanislav Beňa st., Jiří Divila</t>
  </si>
  <si>
    <t>Číslo průkazu:</t>
  </si>
  <si>
    <t>II/0692,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</si>
  <si>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</si>
  <si>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</si>
  <si>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</si>
  <si>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</si>
  <si>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</si>
  <si>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</si>
  <si>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</si>
  <si>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</si>
  <si>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</si>
  <si>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</si>
  <si>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</si>
  <si>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</si>
  <si>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</si>
  <si>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</si>
  <si>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</si>
  <si>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</si>
  <si>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</si>
  <si>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</si>
  <si>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</si>
  <si>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</si>
  <si>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9.3.2024 Stanislav Beňa st.,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</si>
</sst>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9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54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51</v>
      </c>
      <c r="P8" s="12">
        <v>1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35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49</v>
      </c>
      <c r="P9" s="18">
        <v>0</v>
      </c>
      <c r="Q9" s="19">
        <f>IF(AND(ISBLANK(N9),ISBLANK(O9)),"",N9+O9)</f>
        <v>138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35</v>
      </c>
      <c r="F10" s="18">
        <v>5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53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35</v>
      </c>
      <c r="F11" s="23">
        <v>1</v>
      </c>
      <c r="G11" s="24">
        <f>IF(AND(ISBLANK(D11),ISBLANK(E11)),"",D11+E11)</f>
        <v>122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62</v>
      </c>
      <c r="P11" s="23">
        <v>0</v>
      </c>
      <c r="Q11" s="24">
        <f>IF(AND(ISBLANK(N11),ISBLANK(O11)),"",N11+O11)</f>
        <v>166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19772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159</v>
      </c>
      <c r="F12" s="28">
        <f>IF(ISNUMBER($G12),SUM(F8:F11),"")</f>
        <v>8</v>
      </c>
      <c r="G12" s="29">
        <f>IF(SUM($G8:$G11)+SUM($Q8:$Q11)&gt;0,SUM(G8:G11),"")</f>
        <v>520</v>
      </c>
      <c r="H12" s="27">
        <f>IF(ISNUMBER($G12),SUM(H8:H11),"")</f>
        <v>1</v>
      </c>
      <c r="I12" s="99"/>
      <c r="K12" s="96">
        <v>6470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215</v>
      </c>
      <c r="P12" s="28">
        <f>IF(ISNUMBER($G12),SUM(P8:P11),"")</f>
        <v>1</v>
      </c>
      <c r="Q12" s="29">
        <f>IF(SUM($G8:$G11)+SUM($Q8:$Q11)&gt;0,SUM(Q8:Q11),"")</f>
        <v>582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61</v>
      </c>
      <c r="F13" s="12">
        <v>0</v>
      </c>
      <c r="G13" s="13">
        <f>IF(AND(ISBLANK(D13),ISBLANK(E13)),"",D13+E13)</f>
        <v>156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54</v>
      </c>
      <c r="P13" s="12">
        <v>1</v>
      </c>
      <c r="Q13" s="13">
        <f>IF(AND(ISBLANK(N13),ISBLANK(O13)),"",N13+O13)</f>
        <v>151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70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44</v>
      </c>
      <c r="P14" s="18">
        <v>0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35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86</v>
      </c>
      <c r="O15" s="18">
        <v>40</v>
      </c>
      <c r="P15" s="18">
        <v>0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53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22539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202</v>
      </c>
      <c r="F17" s="28">
        <f>IF(ISNUMBER($G17),SUM(F13:F16),"")</f>
        <v>3</v>
      </c>
      <c r="G17" s="29">
        <f>IF(SUM($G13:$G16)+SUM($Q13:$Q16)&gt;0,SUM(G13:G16),"")</f>
        <v>579</v>
      </c>
      <c r="H17" s="27">
        <f>IF(ISNUMBER($G17),SUM(H13:H16),"")</f>
        <v>3</v>
      </c>
      <c r="I17" s="99"/>
      <c r="K17" s="96">
        <v>6968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191</v>
      </c>
      <c r="P17" s="28">
        <f>IF(ISNUMBER($G17),SUM(P13:P16),"")</f>
        <v>1</v>
      </c>
      <c r="Q17" s="29">
        <f>IF(SUM($G13:$G16)+SUM($Q13:$Q16)&gt;0,SUM(Q13:Q16),"")</f>
        <v>559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77</v>
      </c>
      <c r="E18" s="12">
        <v>36</v>
      </c>
      <c r="F18" s="12">
        <v>1</v>
      </c>
      <c r="G18" s="13">
        <f>IF(AND(ISBLANK(D18),ISBLANK(E18)),"",D18+E18)</f>
        <v>113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44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36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61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93</v>
      </c>
      <c r="E20" s="18">
        <v>44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53</v>
      </c>
      <c r="P20" s="18">
        <v>0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44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44</v>
      </c>
      <c r="P21" s="23">
        <v>2</v>
      </c>
      <c r="Q21" s="24">
        <f>IF(AND(ISBLANK(N21),ISBLANK(O21)),"",N21+O21)</f>
        <v>131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160</v>
      </c>
      <c r="F22" s="28">
        <f>IF(ISNUMBER($G22),SUM(F18:F21),"")</f>
        <v>4</v>
      </c>
      <c r="G22" s="29">
        <f>IF(SUM($G18:$G21)+SUM($Q18:$Q21)&gt;0,SUM(G18:G21),"")</f>
        <v>508</v>
      </c>
      <c r="H22" s="27">
        <f>IF(ISNUMBER($G22),SUM(H18:H21),"")</f>
        <v>0</v>
      </c>
      <c r="I22" s="99"/>
      <c r="K22" s="96">
        <v>6938</v>
      </c>
      <c r="L22" s="97"/>
      <c r="M22" s="26" t="s">
        <v>18</v>
      </c>
      <c r="N22" s="27">
        <f>IF(ISNUMBER($G22),SUM(N18:N21),"")</f>
        <v>357</v>
      </c>
      <c r="O22" s="28">
        <f>IF(ISNUMBER($G22),SUM(O18:O21),"")</f>
        <v>202</v>
      </c>
      <c r="P22" s="28">
        <f>IF(ISNUMBER($G22),SUM(P18:P21),"")</f>
        <v>4</v>
      </c>
      <c r="Q22" s="29">
        <f>IF(SUM($G18:$G21)+SUM($Q18:$Q21)&gt;0,SUM(Q18:Q21),"")</f>
        <v>559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36</v>
      </c>
      <c r="F23" s="12">
        <v>1</v>
      </c>
      <c r="G23" s="13">
        <f>IF(AND(ISBLANK(D23),ISBLANK(E23)),"",D23+E23)</f>
        <v>124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35</v>
      </c>
      <c r="P23" s="12">
        <v>3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53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103</v>
      </c>
      <c r="O24" s="18">
        <v>50</v>
      </c>
      <c r="P24" s="18">
        <v>1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59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52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76</v>
      </c>
      <c r="O26" s="23">
        <v>51</v>
      </c>
      <c r="P26" s="23">
        <v>0</v>
      </c>
      <c r="Q26" s="24">
        <f>IF(AND(ISBLANK(N26),ISBLANK(O26)),"",N26+O26)</f>
        <v>127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14035</v>
      </c>
      <c r="B27" s="97"/>
      <c r="C27" s="26" t="s">
        <v>18</v>
      </c>
      <c r="D27" s="27">
        <f>IF(ISNUMBER($G27),SUM(D23:D26),"")</f>
        <v>371</v>
      </c>
      <c r="E27" s="28">
        <f>IF(ISNUMBER($G27),SUM(E23:E26),"")</f>
        <v>184</v>
      </c>
      <c r="F27" s="28">
        <f>IF(ISNUMBER($G27),SUM(F23:F26),"")</f>
        <v>3</v>
      </c>
      <c r="G27" s="29">
        <f>IF(SUM($G23:$G26)+SUM($Q23:$Q26)&gt;0,SUM(G23:G26),"")</f>
        <v>555</v>
      </c>
      <c r="H27" s="27">
        <f>IF(ISNUMBER($G27),SUM(H23:H26),"")</f>
        <v>1.5</v>
      </c>
      <c r="I27" s="99"/>
      <c r="K27" s="96">
        <v>11124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188</v>
      </c>
      <c r="P27" s="28">
        <f>IF(ISNUMBER($G27),SUM(P23:P26),"")</f>
        <v>4</v>
      </c>
      <c r="Q27" s="29">
        <f>IF(SUM($G23:$G26)+SUM($Q23:$Q26)&gt;0,SUM(Q23:Q26),"")</f>
        <v>544</v>
      </c>
      <c r="R27" s="27">
        <f>IF(ISNUMBER($G27),SUM(R23:R26),"")</f>
        <v>2.5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36</v>
      </c>
      <c r="F28" s="12">
        <v>1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44</v>
      </c>
      <c r="P28" s="12">
        <v>1</v>
      </c>
      <c r="Q28" s="13">
        <f>IF(AND(ISBLANK(N28),ISBLANK(O28)),"",N28+O28)</f>
        <v>133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31</v>
      </c>
      <c r="P29" s="18">
        <v>2</v>
      </c>
      <c r="Q29" s="19">
        <f>IF(AND(ISBLANK(N29),ISBLANK(O29)),"",N29+O29)</f>
        <v>129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100</v>
      </c>
      <c r="E30" s="18">
        <v>44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86</v>
      </c>
      <c r="O30" s="18">
        <v>48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43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41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375</v>
      </c>
      <c r="E32" s="28">
        <f>IF(ISNUMBER($G32),SUM(E28:E31),"")</f>
        <v>168</v>
      </c>
      <c r="F32" s="28">
        <f>IF(ISNUMBER($G32),SUM(F28:F31),"")</f>
        <v>4</v>
      </c>
      <c r="G32" s="29">
        <f>IF(SUM($G28:$G31)+SUM($Q28:$Q31)&gt;0,SUM(G28:G31),"")</f>
        <v>543</v>
      </c>
      <c r="H32" s="27">
        <f>IF(ISNUMBER($G32),SUM(H28:H31),"")</f>
        <v>3</v>
      </c>
      <c r="I32" s="99"/>
      <c r="K32" s="96">
        <v>15717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164</v>
      </c>
      <c r="P32" s="28">
        <f>IF(ISNUMBER($G32),SUM(P28:P31),"")</f>
        <v>4</v>
      </c>
      <c r="Q32" s="29">
        <f>IF(SUM($G28:$G31)+SUM($Q28:$Q31)&gt;0,SUM(Q28:Q31),"")</f>
        <v>527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44</v>
      </c>
      <c r="F33" s="12">
        <v>2</v>
      </c>
      <c r="G33" s="13">
        <f>IF(AND(ISBLANK(D33),ISBLANK(E33)),"",D33+E33)</f>
        <v>141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46</v>
      </c>
      <c r="P33" s="12">
        <v>2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43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44</v>
      </c>
      <c r="P34" s="18">
        <v>0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36</v>
      </c>
      <c r="F35" s="18">
        <v>3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24</v>
      </c>
      <c r="L35" s="93"/>
      <c r="M35" s="16">
        <v>3</v>
      </c>
      <c r="N35" s="17">
        <v>93</v>
      </c>
      <c r="O35" s="18">
        <v>45</v>
      </c>
      <c r="P35" s="18">
        <v>0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27</v>
      </c>
      <c r="F36" s="23">
        <v>3</v>
      </c>
      <c r="G36" s="24">
        <f>IF(AND(ISBLANK(D36),ISBLANK(E36)),"",D36+E36)</f>
        <v>109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62</v>
      </c>
      <c r="P36" s="23">
        <v>1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150</v>
      </c>
      <c r="F37" s="28">
        <f>IF(ISNUMBER($G37),SUM(F33:F36),"")</f>
        <v>10</v>
      </c>
      <c r="G37" s="29">
        <f>IF(SUM($G33:$G36)+SUM($Q33:$Q36)&gt;0,SUM(G33:G36),"")</f>
        <v>499</v>
      </c>
      <c r="H37" s="27">
        <f>IF(ISNUMBER($G37),SUM(H33:H36),"")</f>
        <v>1</v>
      </c>
      <c r="I37" s="99"/>
      <c r="K37" s="96">
        <v>15650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197</v>
      </c>
      <c r="P37" s="28">
        <f>IF(ISNUMBER($G37),SUM(P33:P36),"")</f>
        <v>3</v>
      </c>
      <c r="Q37" s="29">
        <f>IF(SUM($G33:$G36)+SUM($Q33:$Q36)&gt;0,SUM(Q33:Q36),"")</f>
        <v>570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2181</v>
      </c>
      <c r="E39" s="34">
        <f>IF(ISNUMBER($G39),SUM(E12,E17,E22,E27,E32,E37),"")</f>
        <v>1023</v>
      </c>
      <c r="F39" s="34">
        <f>IF(ISNUMBER($G39),SUM(F12,F17,F22,F27,F32,F37),"")</f>
        <v>32</v>
      </c>
      <c r="G39" s="35">
        <f>IF(SUM($G$8:$G$37)+SUM($Q$8:$Q$37)&gt;0,SUM(G12,G17,G22,G27,G32,G37),"")</f>
        <v>3204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2184</v>
      </c>
      <c r="O39" s="34">
        <f>IF(ISNUMBER($G39),SUM(O12,O17,O22,O27,O32,O37),"")</f>
        <v>1157</v>
      </c>
      <c r="P39" s="34">
        <f>IF(ISNUMBER($G39),SUM(P12,P17,P22,P27,P32,P37),"")</f>
        <v>17</v>
      </c>
      <c r="Q39" s="35">
        <f>IF(SUM($G$8:$G$37)+SUM($Q$8:$Q$37)&gt;0,SUM(Q12,Q17,Q22,Q27,Q32,Q37),"")</f>
        <v>3341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91</v>
      </c>
      <c r="B57" s="72" t="s">
        <v>68</v>
      </c>
      <c r="C57" s="73"/>
      <c r="D57" s="63">
        <v>22544</v>
      </c>
      <c r="E57" s="72" t="s">
        <v>69</v>
      </c>
      <c r="F57" s="75"/>
      <c r="G57" s="75"/>
      <c r="H57" s="73"/>
      <c r="I57" s="63">
        <v>6846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2024-03-09T17:24:29Z</dcterms:modified>
</cp:coreProperties>
</file>